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0" windowWidth="19980" windowHeight="6690"/>
  </bookViews>
  <sheets>
    <sheet name="Semana 16" sheetId="1" r:id="rId1"/>
    <sheet name="HH Sem 16" sheetId="20" r:id="rId2"/>
    <sheet name="HH por dia" sheetId="17" r:id="rId3"/>
  </sheets>
  <definedNames>
    <definedName name="_xlnm.Print_Area" localSheetId="1">'HH Sem 16'!$B$1:$L$21</definedName>
    <definedName name="_xlnm.Print_Area" localSheetId="0">'Semana 16'!$B$2:$L$13</definedName>
  </definedNames>
  <calcPr calcId="145621"/>
</workbook>
</file>

<file path=xl/calcChain.xml><?xml version="1.0" encoding="utf-8"?>
<calcChain xmlns="http://schemas.openxmlformats.org/spreadsheetml/2006/main">
  <c r="C8" i="17" l="1"/>
  <c r="C7" i="17"/>
  <c r="C6" i="17"/>
  <c r="C5" i="17"/>
  <c r="H10" i="1"/>
  <c r="L6" i="1" l="1"/>
  <c r="L7" i="1"/>
  <c r="L8" i="1"/>
  <c r="L9" i="1"/>
  <c r="J20" i="20" l="1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1" i="1" l="1"/>
  <c r="F12" i="1" l="1"/>
  <c r="L5" i="1" l="1"/>
  <c r="L10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<sst xmlns="http://schemas.openxmlformats.org/spreadsheetml/2006/main" count="85" uniqueCount="63">
  <si>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</si>
  <si>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</si>
  <si>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</si>
  <si>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</si>
  <si>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</si>
  <si>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</si>
  <si>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</si>
  <si>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</si>
  <si>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</si>
  <si>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</si>
  <si>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</si>
  <si>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</si>
  <si>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</si>
  <si>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</si>
  <si>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</si>
  <si>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</si>
  <si>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</si>
  <si>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</si>
  <si>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</si>
  <si>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</si>
  <si>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</si>
  <si>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</si>
  <si>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</si>
  <si>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</si>
  <si>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</si>
  <si>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</si>
  <si>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</si>
  <si>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</si>
  <si>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</si>
  <si>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</si>
  <si>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</si>
  <si>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</si>
  <si>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</si>
  <si>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</si>
  <si>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</si>
  <si>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</si>
  <si>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</si>
  <si>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</si>
  <si>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</si>
  <si>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</si>
  <si>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</si>
  <si>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</si>
  <si>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</si>
  <si>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</si>
  <si>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</si>
  <si>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</si>
  <si>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</si>
  <si>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</si>
  <si>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CNC001</t>
  </si>
  <si>
    <t>C. Saez</t>
  </si>
  <si>
    <t>A. Valenzuela</t>
  </si>
  <si>
    <t>N, Narvaez</t>
  </si>
  <si>
    <t>BALANCE DE HH PROGRAMAS POR DIA EN SEMANA 16</t>
  </si>
  <si>
    <t>PROGRAMACIÓN SEMANA 16</t>
  </si>
  <si>
    <t>Wed 13-04-16</t>
  </si>
  <si>
    <t xml:space="preserve">      CAMBIO DE BOMBA PU 04 ALIMENTACION RO</t>
  </si>
  <si>
    <t>Thu 14-04-16</t>
  </si>
  <si>
    <t xml:space="preserve">      CAMBIO DE BOMBA PU 05 ALIMENTACION RO</t>
  </si>
  <si>
    <t>Fri 15-04-16</t>
  </si>
  <si>
    <t>Sat 16-04-16</t>
  </si>
  <si>
    <t xml:space="preserve">      ATENCION PLANTA ARD POST EVENTO CLIMATICO</t>
  </si>
  <si>
    <t>12 hrs</t>
  </si>
  <si>
    <t>Mon 18-04-16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</si>
</sst>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42473</c:v>
                </c:pt>
                <c:pt idx="1">
                  <c:v>42474</c:v>
                </c:pt>
                <c:pt idx="2">
                  <c:v>42475</c:v>
                </c:pt>
                <c:pt idx="3">
                  <c:v>42476</c:v>
                </c:pt>
                <c:pt idx="4">
                  <c:v>42477</c:v>
                </c:pt>
                <c:pt idx="5">
                  <c:v>42478</c:v>
                </c:pt>
                <c:pt idx="6">
                  <c:v>42479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12</c:v>
                </c:pt>
                <c:pt idx="4">
                  <c:v>0</c:v>
                </c:pt>
                <c:pt idx="5">
                  <c:v>12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36192"/>
        <c:axId val="46537728"/>
      </c:barChart>
      <c:dateAx>
        <c:axId val="465361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6537728"/>
        <c:crosses val="autoZero"/>
        <c:auto val="1"/>
        <c:lblOffset val="100"/>
        <c:baseTimeUnit val="days"/>
      </c:dateAx>
      <c:valAx>
        <c:axId val="46537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536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zoomScale="80" zoomScaleNormal="80" workbookViewId="0">
      <selection activeCell="K12" sqref="K1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53</v>
      </c>
      <c r="C3" s="4"/>
      <c r="D3" s="4"/>
      <c r="E3" s="4"/>
      <c r="F3" s="25" t="s">
        <v>34</v>
      </c>
      <c r="G3" s="4"/>
      <c r="H3" s="4"/>
      <c r="I3" s="5" t="s">
        <v>54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4998554</v>
      </c>
      <c r="E5" s="9" t="s">
        <v>33</v>
      </c>
      <c r="F5" s="9" t="s">
        <v>30</v>
      </c>
      <c r="G5" s="9">
        <v>2</v>
      </c>
      <c r="H5" s="9">
        <v>18</v>
      </c>
      <c r="I5" s="9" t="s">
        <v>54</v>
      </c>
      <c r="J5" s="9" t="s">
        <v>54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55</v>
      </c>
      <c r="C6" s="9" t="s">
        <v>48</v>
      </c>
      <c r="D6" s="9">
        <v>4998559</v>
      </c>
      <c r="E6" s="9" t="s">
        <v>33</v>
      </c>
      <c r="F6" s="9" t="s">
        <v>30</v>
      </c>
      <c r="G6" s="9">
        <v>2</v>
      </c>
      <c r="H6" s="9">
        <v>18</v>
      </c>
      <c r="I6" s="9" t="s">
        <v>56</v>
      </c>
      <c r="J6" s="9" t="s">
        <v>56</v>
      </c>
      <c r="K6" s="10">
        <v>1</v>
      </c>
      <c r="L6" s="7">
        <f t="shared" si="0"/>
        <v>100</v>
      </c>
    </row>
    <row r="7" spans="2:12" x14ac:dyDescent="0.25">
      <c r="B7" s="9" t="s">
        <v>57</v>
      </c>
      <c r="C7" s="9" t="s">
        <v>48</v>
      </c>
      <c r="D7" s="9">
        <v>4998561</v>
      </c>
      <c r="E7" s="9" t="s">
        <v>33</v>
      </c>
      <c r="F7" s="9" t="s">
        <v>30</v>
      </c>
      <c r="G7" s="9">
        <v>2</v>
      </c>
      <c r="H7" s="9">
        <v>18</v>
      </c>
      <c r="I7" s="9" t="s">
        <v>58</v>
      </c>
      <c r="J7" s="9" t="s">
        <v>58</v>
      </c>
      <c r="K7" s="10">
        <v>1</v>
      </c>
      <c r="L7" s="7">
        <f t="shared" si="0"/>
        <v>100</v>
      </c>
    </row>
    <row r="8" spans="2:12" ht="30" x14ac:dyDescent="0.25">
      <c r="B8" s="9" t="s">
        <v>46</v>
      </c>
      <c r="C8" s="9" t="s">
        <v>36</v>
      </c>
      <c r="D8" s="9">
        <v>4998562</v>
      </c>
      <c r="E8" s="9" t="s">
        <v>33</v>
      </c>
      <c r="F8" s="9" t="s">
        <v>45</v>
      </c>
      <c r="G8" s="9">
        <v>2</v>
      </c>
      <c r="H8" s="9">
        <v>12</v>
      </c>
      <c r="I8" s="9" t="s">
        <v>59</v>
      </c>
      <c r="J8" s="9" t="s">
        <v>59</v>
      </c>
      <c r="K8" s="10">
        <v>1</v>
      </c>
      <c r="L8" s="7">
        <f t="shared" si="0"/>
        <v>100</v>
      </c>
    </row>
    <row r="9" spans="2:12" x14ac:dyDescent="0.25">
      <c r="B9" s="9" t="s">
        <v>60</v>
      </c>
      <c r="C9" s="9" t="s">
        <v>32</v>
      </c>
      <c r="D9" s="9">
        <v>4998563</v>
      </c>
      <c r="E9" s="9" t="s">
        <v>33</v>
      </c>
      <c r="F9" s="9" t="s">
        <v>61</v>
      </c>
      <c r="G9" s="9">
        <v>2</v>
      </c>
      <c r="H9" s="9">
        <v>24</v>
      </c>
      <c r="I9" s="9" t="s">
        <v>62</v>
      </c>
      <c r="J9" s="9" t="s">
        <v>62</v>
      </c>
      <c r="K9" s="10">
        <v>1</v>
      </c>
      <c r="L9" s="7">
        <f t="shared" si="0"/>
        <v>100</v>
      </c>
    </row>
    <row r="10" spans="2:12" x14ac:dyDescent="0.25">
      <c r="H10" s="3">
        <f>SUM(H5:H9)</f>
        <v>90</v>
      </c>
      <c r="L10" s="11">
        <f>+AVERAGE(L5:L9)</f>
        <v>100</v>
      </c>
    </row>
    <row r="11" spans="2:12" x14ac:dyDescent="0.25">
      <c r="C11" s="52" t="s">
        <v>11</v>
      </c>
      <c r="D11" s="52"/>
      <c r="E11" s="52"/>
      <c r="F11" s="32">
        <f>+'HH Sem 16'!J18</f>
        <v>126</v>
      </c>
    </row>
    <row r="12" spans="2:12" ht="15" customHeight="1" x14ac:dyDescent="0.25">
      <c r="C12" s="51" t="s">
        <v>12</v>
      </c>
      <c r="D12" s="51"/>
      <c r="E12" s="51"/>
      <c r="F12" s="33">
        <f>+H10/F11</f>
        <v>0.7142857142857143</v>
      </c>
    </row>
  </sheetData>
  <mergeCells count="2">
    <mergeCell ref="C12:E12"/>
    <mergeCell ref="C11:E11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G22" sqref="G22"/>
    </sheetView>
  </sheetViews>
  <sheetFormatPr baseColWidth="10" defaultRowHeight="15" x14ac:dyDescent="0.25"/>
  <cols>
    <col min="1" max="1" width="3" customWidth="1"/>
    <col min="2" max="2" width="19.42578125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42473</v>
      </c>
      <c r="G1" s="35">
        <f>+F1+1</f>
        <v>42474</v>
      </c>
      <c r="H1" s="35">
        <f t="shared" ref="H1:L1" si="0">+G1+1</f>
        <v>42475</v>
      </c>
      <c r="I1" s="35">
        <f t="shared" si="0"/>
        <v>42476</v>
      </c>
      <c r="J1" s="35">
        <f t="shared" si="0"/>
        <v>42477</v>
      </c>
      <c r="K1" s="35">
        <f t="shared" si="0"/>
        <v>42478</v>
      </c>
      <c r="L1" s="35">
        <f t="shared" si="0"/>
        <v>42479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49</v>
      </c>
      <c r="C4" s="16" t="s">
        <v>51</v>
      </c>
      <c r="D4" s="47" t="s">
        <v>23</v>
      </c>
      <c r="E4" s="17" t="s">
        <v>44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50</v>
      </c>
      <c r="C5" s="16" t="s">
        <v>51</v>
      </c>
      <c r="D5" s="15" t="s">
        <v>23</v>
      </c>
      <c r="E5" s="17" t="s">
        <v>47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38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39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F23" sqref="F2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52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42473</v>
      </c>
      <c r="C5" s="26">
        <f>+'Semana 16'!H5</f>
        <v>18</v>
      </c>
      <c r="F5" t="s">
        <v>31</v>
      </c>
      <c r="H5">
        <v>48</v>
      </c>
    </row>
    <row r="6" spans="2:10" x14ac:dyDescent="0.25">
      <c r="B6" s="22">
        <f>+B5+1</f>
        <v>42474</v>
      </c>
      <c r="C6" s="26">
        <f>+'Semana 16'!H6</f>
        <v>18</v>
      </c>
    </row>
    <row r="7" spans="2:10" x14ac:dyDescent="0.25">
      <c r="B7" s="22">
        <f t="shared" ref="B7:B11" si="0">+B6+1</f>
        <v>42475</v>
      </c>
      <c r="C7" s="26">
        <f>+'Semana 16'!H7</f>
        <v>18</v>
      </c>
    </row>
    <row r="8" spans="2:10" x14ac:dyDescent="0.25">
      <c r="B8" s="22">
        <f t="shared" si="0"/>
        <v>42476</v>
      </c>
      <c r="C8" s="26">
        <f>+'Semana 16'!H8</f>
        <v>12</v>
      </c>
      <c r="H8">
        <v>18</v>
      </c>
    </row>
    <row r="9" spans="2:10" x14ac:dyDescent="0.25">
      <c r="B9" s="22">
        <f t="shared" si="0"/>
        <v>42477</v>
      </c>
      <c r="C9" s="26">
        <v>0</v>
      </c>
      <c r="H9">
        <v>18</v>
      </c>
    </row>
    <row r="10" spans="2:10" x14ac:dyDescent="0.25">
      <c r="B10" s="22">
        <f t="shared" si="0"/>
        <v>42478</v>
      </c>
      <c r="C10" s="26">
        <v>12</v>
      </c>
    </row>
    <row r="11" spans="2:10" x14ac:dyDescent="0.25">
      <c r="B11" s="22">
        <f t="shared" si="0"/>
        <v>42479</v>
      </c>
      <c r="C11" s="26">
        <v>12</v>
      </c>
    </row>
    <row r="12" spans="2:10" x14ac:dyDescent="0.25">
      <c r="B12" s="29" t="s">
        <v>28</v>
      </c>
      <c r="C12" s="27">
        <f>SUM(C5:C11)</f>
        <v>90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16'!J18</f>
        <v>126</v>
      </c>
    </row>
    <row r="15" spans="2:10" x14ac:dyDescent="0.25">
      <c r="B15" s="30" t="s">
        <v>12</v>
      </c>
      <c r="C15" s="34">
        <f>+C12/C14</f>
        <v>0.7142857142857143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16</vt:lpstr>
      <vt:lpstr>HH Sem 16</vt:lpstr>
      <vt:lpstr>HH por dia</vt:lpstr>
      <vt:lpstr>'HH Sem 16'!Área_de_impresión</vt:lpstr>
      <vt:lpstr>'Semana 16'!Área_de_impresión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2016-03-29T17:50:47Z</cp:lastPrinted>
  <dcterms:created xsi:type="dcterms:W3CDTF">2014-10-26T20:56:33Z</dcterms:created>
  <dcterms:modified xsi:type="dcterms:W3CDTF">2016-06-02T14:20:37Z</dcterms:modified>
</cp:coreProperties>
</file>